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40" windowWidth="9720" windowHeight="7200"/>
  </bookViews>
  <sheets>
    <sheet name="9 месяцев 2020" sheetId="3" r:id="rId1"/>
  </sheets>
  <calcPr calcId="145621"/>
</workbook>
</file>

<file path=xl/calcChain.xml><?xml version="1.0" encoding="utf-8"?>
<calcChain xmlns="http://schemas.openxmlformats.org/spreadsheetml/2006/main">
  <c r="D14" i="3" l="1"/>
  <c r="B14" i="3" s="1"/>
  <c r="H13" i="3"/>
  <c r="B13" i="3" s="1"/>
  <c r="G12" i="3"/>
  <c r="B12" i="3"/>
  <c r="B15" i="3"/>
  <c r="B16" i="3"/>
  <c r="B17" i="3"/>
  <c r="B18" i="3"/>
  <c r="B11" i="3"/>
  <c r="H20" i="3"/>
  <c r="G11" i="3"/>
  <c r="G18" i="3"/>
  <c r="G16" i="3"/>
  <c r="H16" i="3"/>
  <c r="G13" i="3"/>
  <c r="I11" i="3"/>
  <c r="D18" i="3" l="1"/>
  <c r="D17" i="3"/>
  <c r="D16" i="3"/>
  <c r="D15" i="3"/>
  <c r="K12" i="3"/>
  <c r="K13" i="3"/>
  <c r="K14" i="3"/>
  <c r="K15" i="3"/>
  <c r="K16" i="3"/>
  <c r="I16" i="3" s="1"/>
  <c r="K17" i="3"/>
  <c r="K18" i="3"/>
  <c r="K19" i="3"/>
  <c r="K11" i="3"/>
  <c r="D13" i="3"/>
  <c r="D12" i="3"/>
  <c r="I12" i="3"/>
  <c r="P18" i="3"/>
  <c r="P20" i="3"/>
  <c r="P17" i="3"/>
  <c r="P16" i="3"/>
  <c r="P15" i="3"/>
  <c r="P14" i="3"/>
  <c r="P13" i="3"/>
  <c r="P12" i="3"/>
  <c r="R16" i="3"/>
  <c r="R14" i="3"/>
  <c r="R12" i="3"/>
  <c r="S18" i="3"/>
  <c r="S17" i="3"/>
  <c r="S16" i="3"/>
  <c r="S14" i="3"/>
  <c r="S12" i="3"/>
  <c r="R11" i="3"/>
  <c r="D11" i="3"/>
  <c r="Q20" i="3" l="1"/>
  <c r="I19" i="3"/>
  <c r="B33" i="3" l="1"/>
  <c r="D31" i="3"/>
  <c r="C29" i="3"/>
  <c r="D36" i="3"/>
  <c r="D35" i="3"/>
  <c r="D29" i="3"/>
  <c r="D34" i="3"/>
  <c r="D30" i="3"/>
  <c r="D33" i="3"/>
  <c r="D32" i="3"/>
  <c r="C30" i="3"/>
  <c r="C36" i="3"/>
  <c r="C34" i="3"/>
  <c r="C33" i="3"/>
  <c r="C32" i="3"/>
  <c r="C31" i="3"/>
  <c r="B32" i="3"/>
  <c r="B31" i="3"/>
  <c r="B36" i="3"/>
  <c r="B35" i="3"/>
  <c r="B34" i="3"/>
  <c r="B30" i="3"/>
  <c r="B29" i="3"/>
  <c r="E33" i="3" l="1"/>
  <c r="E34" i="3"/>
  <c r="C37" i="3"/>
  <c r="B37" i="3"/>
  <c r="D37" i="3"/>
  <c r="E29" i="3"/>
  <c r="E31" i="3"/>
  <c r="E30" i="3"/>
  <c r="E35" i="3"/>
  <c r="E36" i="3"/>
  <c r="E32" i="3"/>
  <c r="R20" i="3"/>
  <c r="L20" i="3"/>
  <c r="M20" i="3"/>
  <c r="N20" i="3"/>
  <c r="E37" i="3" l="1"/>
  <c r="S20" i="3"/>
  <c r="S21" i="3"/>
  <c r="T20" i="3" l="1"/>
  <c r="I21" i="3" l="1"/>
  <c r="N22" i="3"/>
  <c r="U11" i="3" l="1"/>
  <c r="G20" i="3" l="1"/>
  <c r="B19" i="3"/>
  <c r="U21" i="3"/>
  <c r="E20" i="3"/>
  <c r="F20" i="3"/>
  <c r="J20" i="3"/>
  <c r="J22" i="3" s="1"/>
  <c r="C20" i="3"/>
  <c r="S22" i="3"/>
  <c r="R22" i="3"/>
  <c r="I13" i="3"/>
  <c r="I14" i="3"/>
  <c r="I15" i="3"/>
  <c r="I17" i="3"/>
  <c r="I18" i="3"/>
  <c r="P22" i="3"/>
  <c r="M22" i="3"/>
  <c r="L22" i="3"/>
  <c r="K22" i="3"/>
  <c r="U12" i="3"/>
  <c r="D20" i="3"/>
  <c r="U19" i="3" l="1"/>
  <c r="K20" i="3"/>
  <c r="I22" i="3"/>
  <c r="U22" i="3" s="1"/>
  <c r="U17" i="3"/>
  <c r="B20" i="3"/>
  <c r="U13" i="3"/>
  <c r="U18" i="3"/>
  <c r="U15" i="3"/>
  <c r="U14" i="3"/>
  <c r="U16" i="3"/>
  <c r="I20" i="3"/>
  <c r="U20" i="3" l="1"/>
</calcChain>
</file>

<file path=xl/sharedStrings.xml><?xml version="1.0" encoding="utf-8"?>
<sst xmlns="http://schemas.openxmlformats.org/spreadsheetml/2006/main" count="60" uniqueCount="51">
  <si>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</si>
  <si>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</si>
  <si>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</si>
  <si>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</si>
  <si>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</si>
  <si>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</si>
  <si>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</si>
  <si>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</si>
  <si>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Итого по поселениям</t>
  </si>
  <si>
    <t>Муниципальный район</t>
  </si>
  <si>
    <t>Муниципальное образование (городское, сельское поселение, муниципальный район)</t>
  </si>
  <si>
    <t>Дотации из регионального фонда финансовой поддержки мунициипальных районов</t>
  </si>
  <si>
    <t>в том числе</t>
  </si>
  <si>
    <t>Субвенции на осуществление полномочий по ЗАГС</t>
  </si>
  <si>
    <t>Субвенции на осуществление полномочий  по первичному воинскому учету</t>
  </si>
  <si>
    <t xml:space="preserve">Средства, передаваемые бюджету района из бюджетов поселений на осуществление части полномочий </t>
  </si>
  <si>
    <t>Всего</t>
  </si>
  <si>
    <t>Всего консолидированный бюджет района *</t>
  </si>
  <si>
    <t>Межбюджетные трансферты окружной бюджет, всего</t>
  </si>
  <si>
    <t>Х</t>
  </si>
  <si>
    <t>(тыс.рублей)</t>
  </si>
  <si>
    <t>Межбюджетные трансферты местный бюджет, всего</t>
  </si>
  <si>
    <t>Субвенции на предоставление дотаций поселениям в расчете на 1 жителя               (1 часть РФФПП)</t>
  </si>
  <si>
    <t>Иные межбюджетные трансферты бюджетам муниципальных образований</t>
  </si>
  <si>
    <t>в том числе:</t>
  </si>
  <si>
    <t>для решения вопросов местного значения, передаваемых в соответствии с соглашениями району</t>
  </si>
  <si>
    <t>Резервные средства</t>
  </si>
  <si>
    <t>Иные дотации (на поощрение достижения наилучших показателей деятельности органов местного самоуправления)</t>
  </si>
  <si>
    <t>Иные межбюджетные трансферты целевого назначения</t>
  </si>
  <si>
    <t>Субвенции</t>
  </si>
  <si>
    <t>* С целью исключения двойного счета в графы консолидированного бюджета района не включаются суммы межбюджетных трансфертов, передаваемых поселениям за счет субвенций, субсидий; суммы дотаций из РФФПП, иных дотаций и иных межбюджетных трансфертов, а также средств, передаваемых бюджету района из бюджетов поселений на осуществление части полномочий.</t>
  </si>
  <si>
    <t>Иные дотации (на поддержку мер по обеспечению сбалансированности бюджетов)</t>
  </si>
  <si>
    <t>Субвенции на 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</si>
  <si>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иные</t>
  </si>
  <si>
    <t>изл</t>
  </si>
  <si>
    <t>дот</t>
  </si>
  <si>
    <t>субв</t>
  </si>
  <si>
    <t>новаг</t>
  </si>
  <si>
    <t>аган</t>
  </si>
  <si>
    <t>пок</t>
  </si>
  <si>
    <t>вата</t>
  </si>
  <si>
    <t>зр</t>
  </si>
  <si>
    <t>лар</t>
  </si>
  <si>
    <t>вах</t>
  </si>
  <si>
    <t xml:space="preserve">Субсидии </t>
  </si>
  <si>
    <t xml:space="preserve">Дотации  на выравнивание уровня бюджетной обеспеченности </t>
  </si>
  <si>
    <t>к пояснительной записке</t>
  </si>
  <si>
    <t>Приложение 8</t>
  </si>
  <si>
    <t>Информация о предоставлении межбюджетных трансфертов по муниципальным образованиям района за 9 месяцев 2020 года</t>
  </si>
  <si>
    <t>Субвенции по обращению с животными</t>
  </si>
  <si>
    <t>Субсидии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</si>
</sst>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6" formatCode="0.0"/>
  </numFmts>
  <fonts count="24" x14ac:knownFonts="1">
    <font>
      <sz val="10"/>
      <name val="Arial"/>
    </font>
    <font>
      <sz val="10"/>
      <name val="Arial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9"/>
      <name val="Times New Roman"/>
      <family val="1"/>
    </font>
    <font>
      <sz val="10"/>
      <name val="Times New Roman"/>
      <family val="1"/>
    </font>
    <font>
      <sz val="14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b/>
      <sz val="12"/>
      <color rgb="FF0070C0"/>
      <name val="Times New Roman"/>
      <family val="1"/>
    </font>
    <font>
      <b/>
      <i/>
      <sz val="12"/>
      <color rgb="FF0070C0"/>
      <name val="Times New Roman"/>
      <family val="1"/>
    </font>
    <font>
      <sz val="12"/>
      <color rgb="FFFF0000"/>
      <name val="Times New Roman"/>
      <family val="1"/>
    </font>
    <font>
      <sz val="12"/>
      <color rgb="FFFF0000"/>
      <name val="Times New Roman CYR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0"/>
      <name val="Times New Roman"/>
      <family val="1"/>
    </font>
    <font>
      <sz val="10"/>
      <name val="Arial"/>
      <charset val="204"/>
    </font>
    <font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  <xf numFmtId="0" fontId="22" fillId="0" borderId="0"/>
  </cellStyleXfs>
  <cellXfs count="112">
    <xf numFmtId="0" fontId="0" fillId="0" borderId="0" xfId="0"/>
    <xf numFmtId="0" fontId="15" fillId="0" borderId="0" xfId="0" applyFont="1"/>
    <xf numFmtId="0" fontId="15" fillId="0" borderId="0" xfId="4" applyFont="1"/>
    <xf numFmtId="0" fontId="15" fillId="0" borderId="0" xfId="0" applyFont="1" applyAlignment="1">
      <alignment horizontal="center"/>
    </xf>
    <xf numFmtId="0" fontId="15" fillId="0" borderId="0" xfId="3" applyFont="1" applyAlignment="1">
      <alignment horizontal="left"/>
    </xf>
    <xf numFmtId="164" fontId="15" fillId="0" borderId="0" xfId="4" applyNumberFormat="1" applyFont="1"/>
    <xf numFmtId="0" fontId="15" fillId="0" borderId="0" xfId="4" applyFont="1" applyFill="1"/>
    <xf numFmtId="0" fontId="15" fillId="0" borderId="0" xfId="2" applyFont="1" applyFill="1"/>
    <xf numFmtId="0" fontId="17" fillId="0" borderId="0" xfId="4" applyFont="1"/>
    <xf numFmtId="0" fontId="8" fillId="0" borderId="0" xfId="0" applyFont="1" applyAlignment="1">
      <alignment horizontal="justify" vertical="center" wrapText="1"/>
    </xf>
    <xf numFmtId="0" fontId="8" fillId="0" borderId="0" xfId="4" applyFont="1"/>
    <xf numFmtId="0" fontId="9" fillId="0" borderId="2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1" xfId="3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11" fillId="0" borderId="7" xfId="2" applyFont="1" applyFill="1" applyBorder="1" applyAlignment="1">
      <alignment horizontal="center" vertical="center" wrapText="1"/>
    </xf>
    <xf numFmtId="0" fontId="11" fillId="0" borderId="8" xfId="2" applyFont="1" applyFill="1" applyBorder="1" applyAlignment="1">
      <alignment horizontal="center" vertical="center" wrapText="1"/>
    </xf>
    <xf numFmtId="0" fontId="11" fillId="0" borderId="9" xfId="2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center"/>
    </xf>
    <xf numFmtId="0" fontId="11" fillId="0" borderId="10" xfId="2" applyFont="1" applyFill="1" applyBorder="1" applyAlignment="1">
      <alignment horizontal="center" vertical="center" wrapText="1"/>
    </xf>
    <xf numFmtId="0" fontId="11" fillId="0" borderId="11" xfId="2" applyFont="1" applyFill="1" applyBorder="1" applyAlignment="1">
      <alignment horizontal="center" vertical="center" wrapText="1"/>
    </xf>
    <xf numFmtId="0" fontId="8" fillId="0" borderId="12" xfId="2" applyFont="1" applyFill="1" applyBorder="1" applyAlignment="1">
      <alignment wrapText="1"/>
    </xf>
    <xf numFmtId="0" fontId="8" fillId="0" borderId="12" xfId="2" applyFont="1" applyFill="1" applyBorder="1"/>
    <xf numFmtId="0" fontId="3" fillId="0" borderId="13" xfId="2" applyFont="1" applyFill="1" applyBorder="1" applyAlignment="1">
      <alignment wrapText="1"/>
    </xf>
    <xf numFmtId="0" fontId="14" fillId="0" borderId="0" xfId="4" applyFont="1" applyFill="1"/>
    <xf numFmtId="0" fontId="8" fillId="0" borderId="0" xfId="4" applyFont="1" applyFill="1"/>
    <xf numFmtId="164" fontId="8" fillId="0" borderId="0" xfId="4" applyNumberFormat="1" applyFont="1"/>
    <xf numFmtId="164" fontId="15" fillId="0" borderId="0" xfId="4" applyNumberFormat="1" applyFont="1" applyFill="1"/>
    <xf numFmtId="0" fontId="16" fillId="0" borderId="0" xfId="4" applyFont="1" applyFill="1"/>
    <xf numFmtId="164" fontId="8" fillId="3" borderId="1" xfId="4" applyNumberFormat="1" applyFont="1" applyFill="1" applyBorder="1" applyAlignment="1"/>
    <xf numFmtId="0" fontId="8" fillId="2" borderId="3" xfId="2" applyFont="1" applyFill="1" applyBorder="1"/>
    <xf numFmtId="0" fontId="3" fillId="2" borderId="4" xfId="2" applyFont="1" applyFill="1" applyBorder="1" applyAlignment="1">
      <alignment horizontal="center" wrapText="1"/>
    </xf>
    <xf numFmtId="164" fontId="8" fillId="2" borderId="1" xfId="0" applyNumberFormat="1" applyFont="1" applyFill="1" applyBorder="1" applyAlignment="1"/>
    <xf numFmtId="164" fontId="14" fillId="2" borderId="11" xfId="4" applyNumberFormat="1" applyFont="1" applyFill="1" applyBorder="1" applyAlignment="1"/>
    <xf numFmtId="0" fontId="15" fillId="2" borderId="3" xfId="2" applyFont="1" applyFill="1" applyBorder="1"/>
    <xf numFmtId="164" fontId="15" fillId="2" borderId="1" xfId="0" applyNumberFormat="1" applyFont="1" applyFill="1" applyBorder="1" applyAlignment="1"/>
    <xf numFmtId="164" fontId="14" fillId="2" borderId="5" xfId="0" applyNumberFormat="1" applyFont="1" applyFill="1" applyBorder="1" applyAlignment="1"/>
    <xf numFmtId="164" fontId="3" fillId="2" borderId="5" xfId="0" applyNumberFormat="1" applyFont="1" applyFill="1" applyBorder="1" applyAlignment="1"/>
    <xf numFmtId="164" fontId="3" fillId="2" borderId="14" xfId="0" applyNumberFormat="1" applyFont="1" applyFill="1" applyBorder="1" applyAlignment="1">
      <alignment horizontal="center"/>
    </xf>
    <xf numFmtId="164" fontId="3" fillId="2" borderId="15" xfId="4" applyNumberFormat="1" applyFont="1" applyFill="1" applyBorder="1" applyAlignment="1"/>
    <xf numFmtId="164" fontId="8" fillId="0" borderId="2" xfId="0" applyNumberFormat="1" applyFont="1" applyFill="1" applyBorder="1" applyAlignment="1">
      <alignment vertical="center" wrapText="1"/>
    </xf>
    <xf numFmtId="164" fontId="8" fillId="3" borderId="1" xfId="0" applyNumberFormat="1" applyFont="1" applyFill="1" applyBorder="1" applyAlignment="1"/>
    <xf numFmtId="164" fontId="5" fillId="3" borderId="1" xfId="0" applyNumberFormat="1" applyFont="1" applyFill="1" applyBorder="1" applyAlignment="1"/>
    <xf numFmtId="164" fontId="8" fillId="3" borderId="1" xfId="0" applyNumberFormat="1" applyFont="1" applyFill="1" applyBorder="1" applyAlignment="1">
      <alignment horizontal="right" wrapText="1"/>
    </xf>
    <xf numFmtId="164" fontId="8" fillId="3" borderId="1" xfId="0" applyNumberFormat="1" applyFont="1" applyFill="1" applyBorder="1" applyAlignment="1">
      <alignment vertical="center" wrapText="1"/>
    </xf>
    <xf numFmtId="164" fontId="5" fillId="0" borderId="1" xfId="0" applyNumberFormat="1" applyFont="1" applyFill="1" applyBorder="1" applyAlignment="1"/>
    <xf numFmtId="0" fontId="21" fillId="0" borderId="0" xfId="4" applyFont="1" applyFill="1"/>
    <xf numFmtId="164" fontId="21" fillId="0" borderId="0" xfId="4" applyNumberFormat="1" applyFont="1" applyFill="1"/>
    <xf numFmtId="164" fontId="8" fillId="0" borderId="3" xfId="2" applyNumberFormat="1" applyFont="1" applyFill="1" applyBorder="1" applyAlignment="1">
      <alignment wrapText="1"/>
    </xf>
    <xf numFmtId="164" fontId="18" fillId="0" borderId="1" xfId="4" applyNumberFormat="1" applyFont="1" applyFill="1" applyBorder="1" applyAlignment="1"/>
    <xf numFmtId="164" fontId="8" fillId="0" borderId="1" xfId="4" applyNumberFormat="1" applyFont="1" applyFill="1" applyBorder="1"/>
    <xf numFmtId="164" fontId="18" fillId="0" borderId="1" xfId="0" applyNumberFormat="1" applyFont="1" applyFill="1" applyBorder="1" applyAlignment="1">
      <alignment vertical="center" wrapText="1"/>
    </xf>
    <xf numFmtId="164" fontId="8" fillId="0" borderId="1" xfId="0" applyNumberFormat="1" applyFont="1" applyFill="1" applyBorder="1" applyAlignment="1">
      <alignment vertical="center" wrapText="1"/>
    </xf>
    <xf numFmtId="164" fontId="3" fillId="0" borderId="11" xfId="4" applyNumberFormat="1" applyFont="1" applyFill="1" applyBorder="1" applyAlignment="1"/>
    <xf numFmtId="164" fontId="8" fillId="0" borderId="3" xfId="2" applyNumberFormat="1" applyFont="1" applyFill="1" applyBorder="1"/>
    <xf numFmtId="0" fontId="9" fillId="0" borderId="6" xfId="0" applyFont="1" applyFill="1" applyBorder="1" applyAlignment="1">
      <alignment horizontal="center" vertical="center" wrapText="1"/>
    </xf>
    <xf numFmtId="164" fontId="23" fillId="0" borderId="1" xfId="0" applyNumberFormat="1" applyFont="1" applyFill="1" applyBorder="1" applyAlignment="1">
      <alignment vertical="center" wrapText="1"/>
    </xf>
    <xf numFmtId="164" fontId="8" fillId="0" borderId="3" xfId="0" applyNumberFormat="1" applyFont="1" applyFill="1" applyBorder="1" applyAlignment="1"/>
    <xf numFmtId="164" fontId="8" fillId="0" borderId="1" xfId="0" applyNumberFormat="1" applyFont="1" applyFill="1" applyBorder="1" applyAlignment="1"/>
    <xf numFmtId="164" fontId="8" fillId="0" borderId="3" xfId="2" applyNumberFormat="1" applyFont="1" applyFill="1" applyBorder="1" applyAlignment="1">
      <alignment horizontal="right"/>
    </xf>
    <xf numFmtId="164" fontId="20" fillId="0" borderId="3" xfId="2" applyNumberFormat="1" applyFont="1" applyFill="1" applyBorder="1"/>
    <xf numFmtId="164" fontId="6" fillId="0" borderId="3" xfId="2" applyNumberFormat="1" applyFont="1" applyFill="1" applyBorder="1"/>
    <xf numFmtId="164" fontId="3" fillId="0" borderId="11" xfId="0" applyNumberFormat="1" applyFont="1" applyFill="1" applyBorder="1" applyAlignment="1"/>
    <xf numFmtId="164" fontId="19" fillId="0" borderId="1" xfId="0" applyNumberFormat="1" applyFont="1" applyFill="1" applyBorder="1" applyAlignment="1"/>
    <xf numFmtId="0" fontId="9" fillId="0" borderId="1" xfId="3" applyFont="1" applyFill="1" applyBorder="1" applyAlignment="1">
      <alignment horizontal="center" vertical="center" wrapText="1"/>
    </xf>
    <xf numFmtId="0" fontId="9" fillId="0" borderId="26" xfId="3" applyFont="1" applyFill="1" applyBorder="1" applyAlignment="1">
      <alignment horizontal="center" vertical="center" wrapText="1"/>
    </xf>
    <xf numFmtId="0" fontId="9" fillId="0" borderId="25" xfId="3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2" fillId="0" borderId="0" xfId="1" applyFont="1" applyAlignment="1">
      <alignment horizontal="right"/>
    </xf>
    <xf numFmtId="0" fontId="7" fillId="0" borderId="0" xfId="0" applyFont="1" applyAlignment="1">
      <alignment horizontal="center" vertical="center" wrapText="1"/>
    </xf>
    <xf numFmtId="0" fontId="3" fillId="0" borderId="0" xfId="4" applyFont="1" applyFill="1" applyAlignment="1">
      <alignment vertical="top" wrapText="1"/>
    </xf>
    <xf numFmtId="0" fontId="13" fillId="0" borderId="0" xfId="0" applyFont="1" applyAlignment="1">
      <alignment vertical="top" wrapText="1"/>
    </xf>
    <xf numFmtId="0" fontId="9" fillId="0" borderId="16" xfId="2" applyFont="1" applyFill="1" applyBorder="1" applyAlignment="1">
      <alignment horizontal="center" vertical="center" wrapText="1"/>
    </xf>
    <xf numFmtId="0" fontId="9" fillId="0" borderId="17" xfId="2" applyFont="1" applyFill="1" applyBorder="1" applyAlignment="1">
      <alignment horizontal="center" vertical="center" wrapText="1"/>
    </xf>
    <xf numFmtId="0" fontId="9" fillId="0" borderId="18" xfId="2" applyFont="1" applyFill="1" applyBorder="1" applyAlignment="1">
      <alignment horizontal="center" vertical="center" wrapText="1"/>
    </xf>
    <xf numFmtId="0" fontId="9" fillId="0" borderId="19" xfId="2" applyFont="1" applyFill="1" applyBorder="1" applyAlignment="1">
      <alignment horizontal="center" vertical="center" wrapText="1"/>
    </xf>
    <xf numFmtId="0" fontId="9" fillId="0" borderId="20" xfId="2" applyFont="1" applyFill="1" applyBorder="1" applyAlignment="1">
      <alignment horizontal="center" vertical="center" wrapText="1"/>
    </xf>
    <xf numFmtId="0" fontId="9" fillId="0" borderId="10" xfId="2" applyFont="1" applyFill="1" applyBorder="1" applyAlignment="1">
      <alignment horizontal="center" vertical="center" wrapText="1"/>
    </xf>
    <xf numFmtId="0" fontId="9" fillId="0" borderId="21" xfId="4" applyFont="1" applyFill="1" applyBorder="1" applyAlignment="1">
      <alignment horizontal="center"/>
    </xf>
    <xf numFmtId="0" fontId="9" fillId="0" borderId="22" xfId="4" applyFont="1" applyFill="1" applyBorder="1" applyAlignment="1">
      <alignment horizontal="center"/>
    </xf>
    <xf numFmtId="0" fontId="9" fillId="0" borderId="23" xfId="4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24" xfId="3" applyFont="1" applyBorder="1" applyAlignment="1">
      <alignment horizontal="center" vertical="center" wrapText="1"/>
    </xf>
    <xf numFmtId="0" fontId="9" fillId="0" borderId="25" xfId="3" applyFont="1" applyBorder="1" applyAlignment="1">
      <alignment horizontal="center" vertical="center" wrapText="1"/>
    </xf>
    <xf numFmtId="0" fontId="9" fillId="0" borderId="9" xfId="3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26" xfId="2" applyFont="1" applyFill="1" applyBorder="1" applyAlignment="1">
      <alignment horizontal="center" vertical="center" wrapText="1"/>
    </xf>
    <xf numFmtId="0" fontId="9" fillId="0" borderId="25" xfId="2" applyFont="1" applyFill="1" applyBorder="1" applyAlignment="1">
      <alignment horizontal="center" vertical="center" wrapText="1"/>
    </xf>
    <xf numFmtId="0" fontId="9" fillId="0" borderId="9" xfId="2" applyFont="1" applyFill="1" applyBorder="1" applyAlignment="1">
      <alignment horizontal="center" vertical="center" wrapText="1"/>
    </xf>
    <xf numFmtId="0" fontId="9" fillId="0" borderId="27" xfId="3" applyFont="1" applyBorder="1" applyAlignment="1">
      <alignment horizontal="center" vertical="center" wrapText="1"/>
    </xf>
    <xf numFmtId="0" fontId="9" fillId="0" borderId="28" xfId="3" applyFont="1" applyBorder="1" applyAlignment="1">
      <alignment horizontal="center" vertical="center" wrapText="1"/>
    </xf>
    <xf numFmtId="0" fontId="9" fillId="0" borderId="7" xfId="3" applyFont="1" applyBorder="1" applyAlignment="1">
      <alignment horizontal="center" vertical="center" wrapText="1"/>
    </xf>
    <xf numFmtId="0" fontId="9" fillId="0" borderId="24" xfId="2" applyFont="1" applyFill="1" applyBorder="1" applyAlignment="1">
      <alignment horizontal="center" vertical="center" wrapText="1"/>
    </xf>
    <xf numFmtId="49" fontId="8" fillId="0" borderId="24" xfId="4" applyNumberFormat="1" applyFont="1" applyFill="1" applyBorder="1" applyAlignment="1">
      <alignment horizontal="center" vertical="top" wrapText="1"/>
    </xf>
    <xf numFmtId="49" fontId="4" fillId="0" borderId="25" xfId="0" applyNumberFormat="1" applyFont="1" applyFill="1" applyBorder="1" applyAlignment="1">
      <alignment horizontal="center" vertical="top" wrapText="1"/>
    </xf>
    <xf numFmtId="49" fontId="4" fillId="0" borderId="9" xfId="0" applyNumberFormat="1" applyFont="1" applyFill="1" applyBorder="1" applyAlignment="1">
      <alignment horizontal="center" vertical="top" wrapText="1"/>
    </xf>
    <xf numFmtId="0" fontId="8" fillId="0" borderId="0" xfId="0" applyFont="1" applyBorder="1" applyAlignment="1">
      <alignment horizontal="justify" vertical="center" wrapText="1"/>
    </xf>
    <xf numFmtId="0" fontId="9" fillId="0" borderId="19" xfId="3" applyFont="1" applyFill="1" applyBorder="1" applyAlignment="1">
      <alignment horizontal="center" vertical="center" wrapText="1"/>
    </xf>
    <xf numFmtId="0" fontId="9" fillId="0" borderId="29" xfId="3" applyFont="1" applyFill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9" fillId="0" borderId="10" xfId="3" applyFont="1" applyFill="1" applyBorder="1" applyAlignment="1">
      <alignment horizontal="center" vertical="center" wrapText="1"/>
    </xf>
    <xf numFmtId="0" fontId="9" fillId="0" borderId="31" xfId="3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66" fontId="6" fillId="0" borderId="1" xfId="5" applyNumberFormat="1" applyFont="1" applyFill="1" applyBorder="1" applyAlignment="1" applyProtection="1">
      <protection hidden="1"/>
    </xf>
    <xf numFmtId="166" fontId="6" fillId="0" borderId="3" xfId="5" applyNumberFormat="1" applyFont="1" applyFill="1" applyBorder="1" applyAlignment="1" applyProtection="1">
      <protection hidden="1"/>
    </xf>
    <xf numFmtId="166" fontId="6" fillId="0" borderId="1" xfId="2" applyNumberFormat="1" applyFont="1" applyFill="1" applyBorder="1" applyAlignment="1">
      <alignment wrapText="1"/>
    </xf>
    <xf numFmtId="166" fontId="6" fillId="0" borderId="3" xfId="2" applyNumberFormat="1" applyFont="1" applyFill="1" applyBorder="1" applyAlignment="1">
      <alignment wrapText="1"/>
    </xf>
    <xf numFmtId="166" fontId="8" fillId="0" borderId="3" xfId="2" applyNumberFormat="1" applyFont="1" applyFill="1" applyBorder="1" applyAlignment="1">
      <alignment wrapText="1"/>
    </xf>
  </cellXfs>
  <cellStyles count="6">
    <cellStyle name="Обычный" xfId="0" builtinId="0"/>
    <cellStyle name="Обычный 2" xfId="1"/>
    <cellStyle name="Обычный 3" xfId="5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0"/>
  <sheetViews>
    <sheetView tabSelected="1" zoomScale="85" workbookViewId="0">
      <selection activeCell="U17" sqref="U17"/>
    </sheetView>
  </sheetViews>
  <sheetFormatPr defaultRowHeight="15.75" x14ac:dyDescent="0.25"/>
  <cols>
    <col min="1" max="1" width="38" style="6" customWidth="1"/>
    <col min="2" max="2" width="16.85546875" style="6" customWidth="1"/>
    <col min="3" max="4" width="16" style="6" customWidth="1"/>
    <col min="5" max="5" width="15.42578125" style="6" customWidth="1"/>
    <col min="6" max="8" width="16" style="6" customWidth="1"/>
    <col min="9" max="9" width="15.140625" style="6" customWidth="1"/>
    <col min="10" max="10" width="13.140625" style="2" hidden="1" customWidth="1"/>
    <col min="11" max="11" width="15.5703125" style="2" customWidth="1"/>
    <col min="12" max="12" width="13.5703125" style="2" customWidth="1"/>
    <col min="13" max="13" width="17.5703125" style="2" customWidth="1"/>
    <col min="14" max="17" width="14" style="2" customWidth="1"/>
    <col min="18" max="18" width="13.42578125" style="2" customWidth="1"/>
    <col min="19" max="19" width="14.7109375" style="2" customWidth="1"/>
    <col min="20" max="20" width="16.28515625" style="2" hidden="1" customWidth="1"/>
    <col min="21" max="21" width="13" style="2" customWidth="1"/>
    <col min="22" max="22" width="9.140625" style="2"/>
    <col min="23" max="23" width="13.28515625" style="2" customWidth="1"/>
    <col min="24" max="16384" width="9.140625" style="2"/>
  </cols>
  <sheetData>
    <row r="1" spans="1:23" x14ac:dyDescent="0.25">
      <c r="S1" s="10" t="s">
        <v>47</v>
      </c>
    </row>
    <row r="2" spans="1:23" x14ac:dyDescent="0.25">
      <c r="S2" s="10" t="s">
        <v>46</v>
      </c>
    </row>
    <row r="3" spans="1:23" ht="18.75" x14ac:dyDescent="0.3">
      <c r="A3" s="3"/>
      <c r="B3" s="3"/>
      <c r="C3" s="3"/>
      <c r="D3" s="3"/>
      <c r="E3" s="1"/>
      <c r="F3" s="1"/>
      <c r="G3" s="1"/>
      <c r="H3" s="1"/>
      <c r="I3" s="1"/>
      <c r="J3" s="4"/>
      <c r="N3" s="5"/>
      <c r="O3" s="5"/>
      <c r="S3" s="70"/>
      <c r="T3" s="70"/>
      <c r="U3" s="70"/>
    </row>
    <row r="4" spans="1:23" ht="40.5" customHeight="1" x14ac:dyDescent="0.25">
      <c r="A4" s="71" t="s">
        <v>48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</row>
    <row r="5" spans="1:23" ht="18.75" customHeight="1" thickBot="1" x14ac:dyDescent="0.3">
      <c r="A5" s="9"/>
      <c r="B5" s="9"/>
      <c r="C5" s="100"/>
      <c r="D5" s="100"/>
      <c r="E5" s="100"/>
      <c r="F5" s="100"/>
      <c r="G5" s="100"/>
      <c r="H5" s="100"/>
      <c r="I5" s="9"/>
      <c r="J5" s="10"/>
      <c r="K5" s="10"/>
      <c r="L5" s="10"/>
      <c r="M5" s="10"/>
      <c r="N5" s="10"/>
      <c r="O5" s="10"/>
      <c r="P5" s="10"/>
      <c r="Q5" s="10"/>
      <c r="R5" s="10"/>
      <c r="S5" s="10" t="s">
        <v>20</v>
      </c>
      <c r="U5" s="10"/>
    </row>
    <row r="6" spans="1:23" ht="18.75" customHeight="1" x14ac:dyDescent="0.25">
      <c r="A6" s="93" t="s">
        <v>10</v>
      </c>
      <c r="B6" s="86" t="s">
        <v>21</v>
      </c>
      <c r="C6" s="101" t="s">
        <v>24</v>
      </c>
      <c r="D6" s="102"/>
      <c r="E6" s="102"/>
      <c r="F6" s="102"/>
      <c r="G6" s="102"/>
      <c r="H6" s="103"/>
      <c r="I6" s="96" t="s">
        <v>18</v>
      </c>
      <c r="J6" s="80" t="s">
        <v>12</v>
      </c>
      <c r="K6" s="81"/>
      <c r="L6" s="81"/>
      <c r="M6" s="81"/>
      <c r="N6" s="81"/>
      <c r="O6" s="81"/>
      <c r="P6" s="81"/>
      <c r="Q6" s="81"/>
      <c r="R6" s="81"/>
      <c r="S6" s="82"/>
      <c r="T6" s="97" t="s">
        <v>15</v>
      </c>
      <c r="U6" s="74" t="s">
        <v>16</v>
      </c>
    </row>
    <row r="7" spans="1:23" s="6" customFormat="1" ht="13.5" customHeight="1" x14ac:dyDescent="0.25">
      <c r="A7" s="94"/>
      <c r="B7" s="87"/>
      <c r="C7" s="104"/>
      <c r="D7" s="105"/>
      <c r="E7" s="105"/>
      <c r="F7" s="105"/>
      <c r="G7" s="105"/>
      <c r="H7" s="106"/>
      <c r="I7" s="91"/>
      <c r="J7" s="90" t="s">
        <v>11</v>
      </c>
      <c r="K7" s="90" t="s">
        <v>29</v>
      </c>
      <c r="L7" s="83" t="s">
        <v>12</v>
      </c>
      <c r="M7" s="84"/>
      <c r="N7" s="84"/>
      <c r="O7" s="84"/>
      <c r="P7" s="85"/>
      <c r="Q7" s="67" t="s">
        <v>45</v>
      </c>
      <c r="R7" s="90" t="s">
        <v>44</v>
      </c>
      <c r="S7" s="77" t="s">
        <v>23</v>
      </c>
      <c r="T7" s="98"/>
      <c r="U7" s="75"/>
    </row>
    <row r="8" spans="1:23" s="6" customFormat="1" ht="16.5" customHeight="1" x14ac:dyDescent="0.25">
      <c r="A8" s="94"/>
      <c r="B8" s="87"/>
      <c r="C8" s="66" t="s">
        <v>45</v>
      </c>
      <c r="D8" s="66" t="s">
        <v>31</v>
      </c>
      <c r="E8" s="14" t="s">
        <v>12</v>
      </c>
      <c r="F8" s="66" t="s">
        <v>27</v>
      </c>
      <c r="G8" s="66" t="s">
        <v>28</v>
      </c>
      <c r="H8" s="67" t="s">
        <v>50</v>
      </c>
      <c r="I8" s="91"/>
      <c r="J8" s="91"/>
      <c r="K8" s="91"/>
      <c r="L8" s="11"/>
      <c r="M8" s="12"/>
      <c r="N8" s="12"/>
      <c r="O8" s="57"/>
      <c r="P8" s="13"/>
      <c r="Q8" s="68"/>
      <c r="R8" s="91"/>
      <c r="S8" s="78"/>
      <c r="T8" s="98"/>
      <c r="U8" s="75"/>
    </row>
    <row r="9" spans="1:23" s="7" customFormat="1" ht="136.5" customHeight="1" x14ac:dyDescent="0.25">
      <c r="A9" s="95"/>
      <c r="B9" s="88"/>
      <c r="C9" s="66"/>
      <c r="D9" s="66"/>
      <c r="E9" s="14" t="s">
        <v>25</v>
      </c>
      <c r="F9" s="89"/>
      <c r="G9" s="66"/>
      <c r="H9" s="69"/>
      <c r="I9" s="92"/>
      <c r="J9" s="92"/>
      <c r="K9" s="92"/>
      <c r="L9" s="15" t="s">
        <v>22</v>
      </c>
      <c r="M9" s="15" t="s">
        <v>32</v>
      </c>
      <c r="N9" s="15" t="s">
        <v>14</v>
      </c>
      <c r="O9" s="15" t="s">
        <v>49</v>
      </c>
      <c r="P9" s="15" t="s">
        <v>13</v>
      </c>
      <c r="Q9" s="69"/>
      <c r="R9" s="92"/>
      <c r="S9" s="79"/>
      <c r="T9" s="99"/>
      <c r="U9" s="76"/>
    </row>
    <row r="10" spans="1:23" s="7" customFormat="1" ht="14.25" customHeight="1" x14ac:dyDescent="0.25">
      <c r="A10" s="16">
        <v>1</v>
      </c>
      <c r="B10" s="17">
        <v>2</v>
      </c>
      <c r="C10" s="17">
        <v>3</v>
      </c>
      <c r="D10" s="17">
        <v>4</v>
      </c>
      <c r="E10" s="18">
        <v>5</v>
      </c>
      <c r="F10" s="18">
        <v>6</v>
      </c>
      <c r="G10" s="19">
        <v>7</v>
      </c>
      <c r="H10" s="17">
        <v>8</v>
      </c>
      <c r="I10" s="17">
        <v>9</v>
      </c>
      <c r="J10" s="19">
        <v>4</v>
      </c>
      <c r="K10" s="19">
        <v>10</v>
      </c>
      <c r="L10" s="20">
        <v>11</v>
      </c>
      <c r="M10" s="18">
        <v>12</v>
      </c>
      <c r="N10" s="18">
        <v>13</v>
      </c>
      <c r="O10" s="18">
        <v>14</v>
      </c>
      <c r="P10" s="18">
        <v>15</v>
      </c>
      <c r="Q10" s="18">
        <v>16</v>
      </c>
      <c r="R10" s="18">
        <v>17</v>
      </c>
      <c r="S10" s="21">
        <v>18</v>
      </c>
      <c r="T10" s="22">
        <v>17</v>
      </c>
      <c r="U10" s="22">
        <v>19</v>
      </c>
    </row>
    <row r="11" spans="1:23" ht="15.75" customHeight="1" x14ac:dyDescent="0.25">
      <c r="A11" s="23" t="s">
        <v>0</v>
      </c>
      <c r="B11" s="50">
        <f>C11+D11+F11+G11+H11</f>
        <v>37711.078000000001</v>
      </c>
      <c r="C11" s="50">
        <v>368.46899999999999</v>
      </c>
      <c r="D11" s="50">
        <f>301.971+24581.373</f>
        <v>24883.344000000001</v>
      </c>
      <c r="E11" s="50">
        <v>24581.373</v>
      </c>
      <c r="F11" s="50"/>
      <c r="G11" s="107">
        <f>110.85+5287.524+4000+1219.791</f>
        <v>10618.164999999999</v>
      </c>
      <c r="H11" s="108">
        <v>1841.1</v>
      </c>
      <c r="I11" s="59">
        <f>J11+K11+R11+S11+Q11</f>
        <v>78946.498999999996</v>
      </c>
      <c r="J11" s="51"/>
      <c r="K11" s="47">
        <f>P11+N11+M11+L11+O11</f>
        <v>32175.205000000002</v>
      </c>
      <c r="L11" s="52">
        <v>31049.040000000001</v>
      </c>
      <c r="M11" s="47">
        <v>13.5</v>
      </c>
      <c r="N11" s="47">
        <v>1112.665</v>
      </c>
      <c r="O11" s="47"/>
      <c r="P11" s="65"/>
      <c r="Q11" s="47">
        <v>36478.466999999997</v>
      </c>
      <c r="R11" s="58">
        <f>252.6+9869.21+21</f>
        <v>10142.81</v>
      </c>
      <c r="S11" s="54">
        <v>150.017</v>
      </c>
      <c r="T11" s="42"/>
      <c r="U11" s="55">
        <f t="shared" ref="U11:U19" si="0">B11+I11</f>
        <v>116657.57699999999</v>
      </c>
      <c r="W11" s="5"/>
    </row>
    <row r="12" spans="1:23" ht="17.25" customHeight="1" x14ac:dyDescent="0.25">
      <c r="A12" s="23" t="s">
        <v>1</v>
      </c>
      <c r="B12" s="50">
        <f t="shared" ref="B12:B18" si="1">C12+D12+F12+G12+H12</f>
        <v>84221.934999999998</v>
      </c>
      <c r="C12" s="50">
        <v>311</v>
      </c>
      <c r="D12" s="50">
        <f>72104.335+3541.3</f>
        <v>75645.635000000009</v>
      </c>
      <c r="E12" s="50">
        <v>3541.3</v>
      </c>
      <c r="F12" s="50"/>
      <c r="G12" s="107">
        <f>59.6+2389.2+0.1</f>
        <v>2448.8999999999996</v>
      </c>
      <c r="H12" s="108">
        <v>5816.4</v>
      </c>
      <c r="I12" s="59">
        <f t="shared" ref="I11:I19" si="2">J12+K12+R12+S12+Q12</f>
        <v>51855.656999999992</v>
      </c>
      <c r="J12" s="51"/>
      <c r="K12" s="47">
        <f t="shared" ref="K12:K19" si="3">P12+N12+M12+L12+O12</f>
        <v>15865.252999999999</v>
      </c>
      <c r="L12" s="52">
        <v>15394.8</v>
      </c>
      <c r="M12" s="47">
        <v>6.7</v>
      </c>
      <c r="N12" s="47">
        <v>368.185</v>
      </c>
      <c r="O12" s="47"/>
      <c r="P12" s="47">
        <f>59.368+36.2</f>
        <v>95.568000000000012</v>
      </c>
      <c r="Q12" s="47">
        <v>30788.1</v>
      </c>
      <c r="R12" s="54">
        <f>54.35+207.9+1785.6+2792.9</f>
        <v>4840.75</v>
      </c>
      <c r="S12" s="54">
        <f>225.182+136.372</f>
        <v>361.55399999999997</v>
      </c>
      <c r="T12" s="42"/>
      <c r="U12" s="55">
        <f t="shared" si="0"/>
        <v>136077.592</v>
      </c>
      <c r="W12" s="5"/>
    </row>
    <row r="13" spans="1:23" ht="16.5" customHeight="1" x14ac:dyDescent="0.25">
      <c r="A13" s="23" t="s">
        <v>2</v>
      </c>
      <c r="B13" s="50">
        <f t="shared" si="1"/>
        <v>29677.1</v>
      </c>
      <c r="C13" s="50">
        <v>46.6</v>
      </c>
      <c r="D13" s="50">
        <f>21672.6+5403.4</f>
        <v>27076</v>
      </c>
      <c r="E13" s="50">
        <v>5403.4</v>
      </c>
      <c r="F13" s="50"/>
      <c r="G13" s="107">
        <f>807.4+32.9+1605.8</f>
        <v>2446.1</v>
      </c>
      <c r="H13" s="108">
        <f>108.3+0.1</f>
        <v>108.39999999999999</v>
      </c>
      <c r="I13" s="59">
        <f t="shared" si="2"/>
        <v>5530.62</v>
      </c>
      <c r="J13" s="51"/>
      <c r="K13" s="47">
        <f t="shared" si="3"/>
        <v>915.18000000000006</v>
      </c>
      <c r="L13" s="52">
        <v>743</v>
      </c>
      <c r="M13" s="47">
        <v>0.32</v>
      </c>
      <c r="N13" s="47">
        <v>153</v>
      </c>
      <c r="O13" s="47"/>
      <c r="P13" s="47">
        <f>14.89+3.97</f>
        <v>18.86</v>
      </c>
      <c r="Q13" s="47">
        <v>4615.4399999999996</v>
      </c>
      <c r="R13" s="54"/>
      <c r="S13" s="54"/>
      <c r="T13" s="42"/>
      <c r="U13" s="55">
        <f t="shared" si="0"/>
        <v>35207.72</v>
      </c>
      <c r="W13" s="5"/>
    </row>
    <row r="14" spans="1:23" ht="18" customHeight="1" x14ac:dyDescent="0.25">
      <c r="A14" s="23" t="s">
        <v>3</v>
      </c>
      <c r="B14" s="50">
        <f t="shared" si="1"/>
        <v>49573.299999999996</v>
      </c>
      <c r="C14" s="50">
        <v>37.6</v>
      </c>
      <c r="D14" s="50">
        <f>E14+16991.1+0.1</f>
        <v>49535.7</v>
      </c>
      <c r="E14" s="50">
        <v>32544.5</v>
      </c>
      <c r="F14" s="50"/>
      <c r="G14" s="107"/>
      <c r="H14" s="108"/>
      <c r="I14" s="59">
        <f t="shared" si="2"/>
        <v>4823.9610000000002</v>
      </c>
      <c r="J14" s="51"/>
      <c r="K14" s="47">
        <f t="shared" si="3"/>
        <v>1048.7549999999999</v>
      </c>
      <c r="L14" s="52">
        <v>888.8</v>
      </c>
      <c r="M14" s="47">
        <v>0.4</v>
      </c>
      <c r="N14" s="47">
        <v>152.9</v>
      </c>
      <c r="O14" s="47"/>
      <c r="P14" s="47">
        <f>5.255+1.4</f>
        <v>6.6549999999999994</v>
      </c>
      <c r="Q14" s="47">
        <v>3724.4</v>
      </c>
      <c r="R14" s="54">
        <f>4.5</f>
        <v>4.5</v>
      </c>
      <c r="S14" s="54">
        <f>26.281+20.025</f>
        <v>46.305999999999997</v>
      </c>
      <c r="T14" s="42"/>
      <c r="U14" s="55">
        <f t="shared" si="0"/>
        <v>54397.260999999999</v>
      </c>
      <c r="W14" s="5"/>
    </row>
    <row r="15" spans="1:23" x14ac:dyDescent="0.25">
      <c r="A15" s="23" t="s">
        <v>4</v>
      </c>
      <c r="B15" s="50">
        <f t="shared" si="1"/>
        <v>31298.990999999998</v>
      </c>
      <c r="C15" s="50">
        <v>45.7</v>
      </c>
      <c r="D15" s="50">
        <f>E15+19320.5</f>
        <v>30250.190999999999</v>
      </c>
      <c r="E15" s="50">
        <v>10929.691000000001</v>
      </c>
      <c r="F15" s="50"/>
      <c r="G15" s="107"/>
      <c r="H15" s="108">
        <v>1003.1</v>
      </c>
      <c r="I15" s="59">
        <f t="shared" si="2"/>
        <v>5433.6480000000001</v>
      </c>
      <c r="J15" s="51"/>
      <c r="K15" s="47">
        <f t="shared" si="3"/>
        <v>872.98800000000006</v>
      </c>
      <c r="L15" s="52">
        <v>681.5</v>
      </c>
      <c r="M15" s="47">
        <v>0.3</v>
      </c>
      <c r="N15" s="47">
        <v>126.1</v>
      </c>
      <c r="O15" s="47">
        <v>54</v>
      </c>
      <c r="P15" s="47">
        <f>8.758+2.33</f>
        <v>11.087999999999999</v>
      </c>
      <c r="Q15" s="47">
        <v>4522.1000000000004</v>
      </c>
      <c r="R15" s="54">
        <v>38.56</v>
      </c>
      <c r="S15" s="54"/>
      <c r="T15" s="42"/>
      <c r="U15" s="55">
        <f t="shared" si="0"/>
        <v>36732.638999999996</v>
      </c>
      <c r="V15" s="6"/>
      <c r="W15" s="5"/>
    </row>
    <row r="16" spans="1:23" s="6" customFormat="1" x14ac:dyDescent="0.25">
      <c r="A16" s="23" t="s">
        <v>5</v>
      </c>
      <c r="B16" s="50">
        <f t="shared" si="1"/>
        <v>40342.252</v>
      </c>
      <c r="C16" s="50"/>
      <c r="D16" s="50">
        <f>E16+18723.652</f>
        <v>36793.551999999996</v>
      </c>
      <c r="E16" s="50">
        <v>18069.900000000001</v>
      </c>
      <c r="F16" s="50"/>
      <c r="G16" s="107">
        <f>1871.9+86.2+1289.2</f>
        <v>3247.3</v>
      </c>
      <c r="H16" s="108">
        <f>74.4+227</f>
        <v>301.39999999999998</v>
      </c>
      <c r="I16" s="59">
        <f t="shared" si="2"/>
        <v>1763.8589999999999</v>
      </c>
      <c r="J16" s="51"/>
      <c r="K16" s="47">
        <f t="shared" si="3"/>
        <v>1240.385</v>
      </c>
      <c r="L16" s="52">
        <v>1027</v>
      </c>
      <c r="M16" s="47">
        <v>0.45</v>
      </c>
      <c r="N16" s="47">
        <v>149</v>
      </c>
      <c r="O16" s="47">
        <v>57.28</v>
      </c>
      <c r="P16" s="47">
        <f>5.255+1.4</f>
        <v>6.6549999999999994</v>
      </c>
      <c r="Q16" s="47"/>
      <c r="R16" s="54">
        <f>90.6</f>
        <v>90.6</v>
      </c>
      <c r="S16" s="54">
        <f>289.017+143.857</f>
        <v>432.87400000000002</v>
      </c>
      <c r="T16" s="42"/>
      <c r="U16" s="55">
        <f t="shared" si="0"/>
        <v>42106.110999999997</v>
      </c>
      <c r="W16" s="29"/>
    </row>
    <row r="17" spans="1:23" x14ac:dyDescent="0.25">
      <c r="A17" s="23" t="s">
        <v>6</v>
      </c>
      <c r="B17" s="50">
        <f t="shared" si="1"/>
        <v>115348</v>
      </c>
      <c r="C17" s="50">
        <v>84.1</v>
      </c>
      <c r="D17" s="50">
        <f>E17+48862.5</f>
        <v>109932.7</v>
      </c>
      <c r="E17" s="50">
        <v>61070.2</v>
      </c>
      <c r="F17" s="50"/>
      <c r="G17" s="107">
        <v>5331.2</v>
      </c>
      <c r="H17" s="108"/>
      <c r="I17" s="59">
        <f t="shared" si="2"/>
        <v>11310.968000000001</v>
      </c>
      <c r="J17" s="51"/>
      <c r="K17" s="47">
        <f t="shared" si="3"/>
        <v>2849.047</v>
      </c>
      <c r="L17" s="52">
        <v>2677.1</v>
      </c>
      <c r="M17" s="47">
        <v>1.2</v>
      </c>
      <c r="N17" s="47">
        <v>143.05000000000001</v>
      </c>
      <c r="O17" s="47"/>
      <c r="P17" s="47">
        <f>21.897+5.8</f>
        <v>27.696999999999999</v>
      </c>
      <c r="Q17" s="47">
        <v>8329.5</v>
      </c>
      <c r="R17" s="54">
        <v>24.4</v>
      </c>
      <c r="S17" s="54">
        <f>62.912+45.109</f>
        <v>108.021</v>
      </c>
      <c r="T17" s="42"/>
      <c r="U17" s="55">
        <f t="shared" si="0"/>
        <v>126658.96799999999</v>
      </c>
      <c r="V17" s="6"/>
      <c r="W17" s="5"/>
    </row>
    <row r="18" spans="1:23" ht="15.75" customHeight="1" x14ac:dyDescent="0.25">
      <c r="A18" s="23" t="s">
        <v>7</v>
      </c>
      <c r="B18" s="50">
        <f t="shared" si="1"/>
        <v>112768.45000000001</v>
      </c>
      <c r="C18" s="50">
        <v>63.6</v>
      </c>
      <c r="D18" s="50">
        <f>E18+49633</f>
        <v>105976.25</v>
      </c>
      <c r="E18" s="50">
        <v>56343.25</v>
      </c>
      <c r="F18" s="50"/>
      <c r="G18" s="109">
        <f>350+4006.5+59.5+1000</f>
        <v>5416</v>
      </c>
      <c r="H18" s="110">
        <v>1312.6</v>
      </c>
      <c r="I18" s="59">
        <f t="shared" si="2"/>
        <v>9491.1049999999996</v>
      </c>
      <c r="J18" s="51"/>
      <c r="K18" s="47">
        <f t="shared" si="3"/>
        <v>3134.8399999999997</v>
      </c>
      <c r="L18" s="52">
        <v>2789.1</v>
      </c>
      <c r="M18" s="47">
        <v>1.2</v>
      </c>
      <c r="N18" s="47">
        <v>288.2</v>
      </c>
      <c r="O18" s="47">
        <v>54</v>
      </c>
      <c r="P18" s="47">
        <f>2.34</f>
        <v>2.34</v>
      </c>
      <c r="Q18" s="47">
        <v>6292.6</v>
      </c>
      <c r="R18" s="58">
        <v>10.3</v>
      </c>
      <c r="S18" s="54">
        <f>25.022+28.343</f>
        <v>53.364999999999995</v>
      </c>
      <c r="T18" s="42"/>
      <c r="U18" s="55">
        <f t="shared" si="0"/>
        <v>122259.55500000001</v>
      </c>
      <c r="V18" s="6"/>
      <c r="W18" s="5"/>
    </row>
    <row r="19" spans="1:23" ht="16.5" customHeight="1" x14ac:dyDescent="0.25">
      <c r="A19" s="23" t="s">
        <v>26</v>
      </c>
      <c r="B19" s="50">
        <f t="shared" ref="B13:B19" si="4">C19+D19+F19+G19</f>
        <v>0</v>
      </c>
      <c r="C19" s="50">
        <v>0</v>
      </c>
      <c r="D19" s="50">
        <v>0</v>
      </c>
      <c r="E19" s="50"/>
      <c r="F19" s="50">
        <v>0</v>
      </c>
      <c r="G19" s="111">
        <v>0</v>
      </c>
      <c r="H19" s="111"/>
      <c r="I19" s="60">
        <f t="shared" si="2"/>
        <v>0</v>
      </c>
      <c r="J19" s="51"/>
      <c r="K19" s="47">
        <f t="shared" si="3"/>
        <v>0</v>
      </c>
      <c r="L19" s="52"/>
      <c r="M19" s="47"/>
      <c r="N19" s="47"/>
      <c r="O19" s="47"/>
      <c r="P19" s="47"/>
      <c r="Q19" s="47"/>
      <c r="R19" s="53"/>
      <c r="S19" s="54"/>
      <c r="T19" s="42"/>
      <c r="U19" s="55">
        <f t="shared" si="0"/>
        <v>0</v>
      </c>
      <c r="V19" s="6"/>
      <c r="W19" s="5"/>
    </row>
    <row r="20" spans="1:23" s="30" customFormat="1" ht="17.25" customHeight="1" x14ac:dyDescent="0.25">
      <c r="A20" s="24" t="s">
        <v>8</v>
      </c>
      <c r="B20" s="56">
        <f>SUM(B11:B18)</f>
        <v>500941.10600000003</v>
      </c>
      <c r="C20" s="56">
        <f>SUM(C11:C19)</f>
        <v>957.06900000000019</v>
      </c>
      <c r="D20" s="56">
        <f t="shared" ref="D20:J20" si="5">SUM(D11:D19)</f>
        <v>460093.37199999997</v>
      </c>
      <c r="E20" s="56">
        <f t="shared" si="5"/>
        <v>212483.614</v>
      </c>
      <c r="F20" s="61">
        <f t="shared" si="5"/>
        <v>0</v>
      </c>
      <c r="G20" s="56">
        <f>SUM(G11:G18)</f>
        <v>29507.665000000001</v>
      </c>
      <c r="H20" s="56">
        <f>SUM(H11:H18)</f>
        <v>10383</v>
      </c>
      <c r="I20" s="56">
        <f t="shared" si="5"/>
        <v>169156.31699999998</v>
      </c>
      <c r="J20" s="62">
        <f t="shared" si="5"/>
        <v>0</v>
      </c>
      <c r="K20" s="63">
        <f>SUM(K11:K19)</f>
        <v>58101.652999999991</v>
      </c>
      <c r="L20" s="56">
        <f t="shared" ref="L20:Q20" si="6">SUM(L11:L19)</f>
        <v>55250.34</v>
      </c>
      <c r="M20" s="63">
        <f t="shared" si="6"/>
        <v>24.069999999999997</v>
      </c>
      <c r="N20" s="63">
        <f t="shared" si="6"/>
        <v>2493.1</v>
      </c>
      <c r="O20" s="63"/>
      <c r="P20" s="63">
        <f>SUM(P11:P19)</f>
        <v>168.86300000000003</v>
      </c>
      <c r="Q20" s="63">
        <f t="shared" si="6"/>
        <v>94750.607000000004</v>
      </c>
      <c r="R20" s="63">
        <f t="shared" ref="R20" si="7">SUM(R11:R19)</f>
        <v>15151.919999999998</v>
      </c>
      <c r="S20" s="56">
        <f t="shared" ref="S20" si="8">SUM(S11:S19)</f>
        <v>1152.1369999999999</v>
      </c>
      <c r="T20" s="56">
        <f t="shared" ref="T20" si="9">SUM(T11:T19)</f>
        <v>0</v>
      </c>
      <c r="U20" s="64">
        <f>SUM(U11:U19)</f>
        <v>670097.42300000007</v>
      </c>
      <c r="W20" s="29"/>
    </row>
    <row r="21" spans="1:23" ht="18.75" hidden="1" customHeight="1" x14ac:dyDescent="0.25">
      <c r="A21" s="24" t="s">
        <v>9</v>
      </c>
      <c r="B21" s="36"/>
      <c r="C21" s="32"/>
      <c r="D21" s="36"/>
      <c r="E21" s="37"/>
      <c r="F21" s="34"/>
      <c r="G21" s="37"/>
      <c r="H21" s="37"/>
      <c r="I21" s="43">
        <f>J21+K21+R21+S21</f>
        <v>2123179.9000000004</v>
      </c>
      <c r="J21" s="31"/>
      <c r="K21" s="44">
        <v>1318325.3</v>
      </c>
      <c r="L21" s="44">
        <v>60832.7</v>
      </c>
      <c r="M21" s="44"/>
      <c r="N21" s="44">
        <v>4090.1</v>
      </c>
      <c r="O21" s="44"/>
      <c r="P21" s="44">
        <v>6475</v>
      </c>
      <c r="Q21" s="44"/>
      <c r="R21" s="45">
        <v>663897.9</v>
      </c>
      <c r="S21" s="46">
        <f>33322.7+107634</f>
        <v>140956.70000000001</v>
      </c>
      <c r="T21" s="42">
        <v>457191.1</v>
      </c>
      <c r="U21" s="35">
        <f>E21+I21+T21</f>
        <v>2580371.0000000005</v>
      </c>
    </row>
    <row r="22" spans="1:23" s="8" customFormat="1" ht="33.75" hidden="1" customHeight="1" thickBot="1" x14ac:dyDescent="0.3">
      <c r="A22" s="25" t="s">
        <v>17</v>
      </c>
      <c r="B22" s="33" t="s">
        <v>19</v>
      </c>
      <c r="C22" s="33" t="s">
        <v>19</v>
      </c>
      <c r="D22" s="33" t="s">
        <v>19</v>
      </c>
      <c r="E22" s="33" t="s">
        <v>19</v>
      </c>
      <c r="F22" s="33" t="s">
        <v>19</v>
      </c>
      <c r="G22" s="33" t="s">
        <v>19</v>
      </c>
      <c r="H22" s="33"/>
      <c r="I22" s="38">
        <f>J22+K22+R22+S22</f>
        <v>2123179.9000000004</v>
      </c>
      <c r="J22" s="39">
        <f>J20+J21</f>
        <v>0</v>
      </c>
      <c r="K22" s="39">
        <f t="shared" ref="K22:S22" si="10">K21</f>
        <v>1318325.3</v>
      </c>
      <c r="L22" s="39">
        <f t="shared" si="10"/>
        <v>60832.7</v>
      </c>
      <c r="M22" s="39">
        <f t="shared" si="10"/>
        <v>0</v>
      </c>
      <c r="N22" s="39">
        <f>N21</f>
        <v>4090.1</v>
      </c>
      <c r="O22" s="39"/>
      <c r="P22" s="39">
        <f t="shared" si="10"/>
        <v>6475</v>
      </c>
      <c r="Q22" s="39"/>
      <c r="R22" s="39">
        <f t="shared" si="10"/>
        <v>663897.9</v>
      </c>
      <c r="S22" s="39">
        <f t="shared" si="10"/>
        <v>140956.70000000001</v>
      </c>
      <c r="T22" s="40" t="s">
        <v>19</v>
      </c>
      <c r="U22" s="41">
        <f>I22</f>
        <v>2123179.9000000004</v>
      </c>
    </row>
    <row r="24" spans="1:23" s="10" customFormat="1" ht="33" hidden="1" customHeight="1" x14ac:dyDescent="0.25">
      <c r="A24" s="72" t="s">
        <v>30</v>
      </c>
      <c r="B24" s="72"/>
      <c r="C24" s="72"/>
      <c r="D24" s="72"/>
      <c r="E24" s="73"/>
      <c r="F24" s="73"/>
      <c r="G24" s="73"/>
      <c r="H24" s="73"/>
      <c r="I24" s="73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73"/>
      <c r="U24" s="73"/>
    </row>
    <row r="25" spans="1:23" s="10" customFormat="1" x14ac:dyDescent="0.25">
      <c r="A25" s="26"/>
      <c r="B25" s="27"/>
      <c r="C25" s="27"/>
      <c r="D25" s="27"/>
      <c r="E25" s="27"/>
      <c r="F25" s="27"/>
      <c r="G25" s="27"/>
      <c r="H25" s="27"/>
      <c r="I25" s="27"/>
      <c r="K25" s="28"/>
    </row>
    <row r="27" spans="1:23" x14ac:dyDescent="0.25">
      <c r="A27" s="27"/>
      <c r="B27" s="27"/>
      <c r="C27" s="27"/>
      <c r="D27" s="27"/>
      <c r="E27" s="27"/>
      <c r="F27" s="27"/>
    </row>
    <row r="28" spans="1:23" x14ac:dyDescent="0.25">
      <c r="A28" s="48"/>
      <c r="B28" s="48" t="s">
        <v>35</v>
      </c>
      <c r="C28" s="48" t="s">
        <v>36</v>
      </c>
      <c r="D28" s="48" t="s">
        <v>33</v>
      </c>
      <c r="E28" s="48"/>
      <c r="F28" s="48"/>
    </row>
    <row r="29" spans="1:23" x14ac:dyDescent="0.25">
      <c r="A29" s="48" t="s">
        <v>34</v>
      </c>
      <c r="B29" s="49">
        <f>C11+D11+L11</f>
        <v>56300.853000000003</v>
      </c>
      <c r="C29" s="49">
        <f>M11+N11+P11</f>
        <v>1126.165</v>
      </c>
      <c r="D29" s="49">
        <f>G11+S11</f>
        <v>10768.181999999999</v>
      </c>
      <c r="E29" s="49">
        <f>D29+C29+B29</f>
        <v>68195.199999999997</v>
      </c>
      <c r="F29" s="48"/>
      <c r="G29" s="29"/>
      <c r="H29" s="29"/>
    </row>
    <row r="30" spans="1:23" x14ac:dyDescent="0.25">
      <c r="A30" s="48" t="s">
        <v>37</v>
      </c>
      <c r="B30" s="49">
        <f>C12+D12+L12</f>
        <v>91351.435000000012</v>
      </c>
      <c r="C30" s="49">
        <f>M12+N12+P12</f>
        <v>470.45299999999997</v>
      </c>
      <c r="D30" s="49">
        <f>G12+S12</f>
        <v>2810.4539999999997</v>
      </c>
      <c r="E30" s="49">
        <f>D30+C30+B30</f>
        <v>94632.342000000019</v>
      </c>
      <c r="F30" s="48"/>
    </row>
    <row r="31" spans="1:23" x14ac:dyDescent="0.25">
      <c r="A31" s="48" t="s">
        <v>38</v>
      </c>
      <c r="B31" s="49">
        <f>C13+D13+L13</f>
        <v>27865.599999999999</v>
      </c>
      <c r="C31" s="49">
        <f>M13+N13+P13</f>
        <v>172.18</v>
      </c>
      <c r="D31" s="49">
        <f>G13+S13</f>
        <v>2446.1</v>
      </c>
      <c r="E31" s="49">
        <f>D31+C31+B31</f>
        <v>30483.879999999997</v>
      </c>
      <c r="F31" s="48"/>
    </row>
    <row r="32" spans="1:23" x14ac:dyDescent="0.25">
      <c r="A32" s="48" t="s">
        <v>39</v>
      </c>
      <c r="B32" s="49">
        <f t="shared" ref="B32:B36" si="11">C14+D14+L14</f>
        <v>50462.1</v>
      </c>
      <c r="C32" s="49">
        <f t="shared" ref="C32:C36" si="12">M14+N14+P14</f>
        <v>159.95500000000001</v>
      </c>
      <c r="D32" s="49">
        <f t="shared" ref="D32:D36" si="13">G14+S14</f>
        <v>46.305999999999997</v>
      </c>
      <c r="E32" s="49">
        <f t="shared" ref="E32:E36" si="14">D32+C32+B32</f>
        <v>50668.360999999997</v>
      </c>
      <c r="F32" s="48"/>
    </row>
    <row r="33" spans="1:6" x14ac:dyDescent="0.25">
      <c r="A33" s="48" t="s">
        <v>40</v>
      </c>
      <c r="B33" s="49">
        <f t="shared" si="11"/>
        <v>30977.391</v>
      </c>
      <c r="C33" s="49">
        <f t="shared" si="12"/>
        <v>137.488</v>
      </c>
      <c r="D33" s="49">
        <f t="shared" si="13"/>
        <v>0</v>
      </c>
      <c r="E33" s="49">
        <f t="shared" si="14"/>
        <v>31114.879000000001</v>
      </c>
      <c r="F33" s="48"/>
    </row>
    <row r="34" spans="1:6" x14ac:dyDescent="0.25">
      <c r="A34" s="48" t="s">
        <v>41</v>
      </c>
      <c r="B34" s="49">
        <f t="shared" si="11"/>
        <v>37820.551999999996</v>
      </c>
      <c r="C34" s="49">
        <f t="shared" si="12"/>
        <v>156.10499999999999</v>
      </c>
      <c r="D34" s="49">
        <f t="shared" si="13"/>
        <v>3680.174</v>
      </c>
      <c r="E34" s="49">
        <f t="shared" si="14"/>
        <v>41656.830999999998</v>
      </c>
      <c r="F34" s="48"/>
    </row>
    <row r="35" spans="1:6" x14ac:dyDescent="0.25">
      <c r="A35" s="48" t="s">
        <v>42</v>
      </c>
      <c r="B35" s="49">
        <f t="shared" si="11"/>
        <v>112693.90000000001</v>
      </c>
      <c r="C35" s="49">
        <v>262.60000000000002</v>
      </c>
      <c r="D35" s="49">
        <f t="shared" si="13"/>
        <v>5439.2209999999995</v>
      </c>
      <c r="E35" s="49">
        <f t="shared" si="14"/>
        <v>118395.72100000001</v>
      </c>
      <c r="F35" s="48"/>
    </row>
    <row r="36" spans="1:6" x14ac:dyDescent="0.25">
      <c r="A36" s="48" t="s">
        <v>43</v>
      </c>
      <c r="B36" s="49">
        <f t="shared" si="11"/>
        <v>108828.95000000001</v>
      </c>
      <c r="C36" s="49">
        <f t="shared" si="12"/>
        <v>291.73999999999995</v>
      </c>
      <c r="D36" s="49">
        <f t="shared" si="13"/>
        <v>5469.3649999999998</v>
      </c>
      <c r="E36" s="49">
        <f t="shared" si="14"/>
        <v>114590.05500000001</v>
      </c>
      <c r="F36" s="48"/>
    </row>
    <row r="37" spans="1:6" x14ac:dyDescent="0.25">
      <c r="A37" s="48"/>
      <c r="B37" s="49">
        <f>B29+B30+B31+B32+B33+B34+B35+B36</f>
        <v>516300.78100000002</v>
      </c>
      <c r="C37" s="49">
        <f>C29+C30+C31+C32+C33+C34+C35+C36</f>
        <v>2776.6859999999997</v>
      </c>
      <c r="D37" s="49">
        <f>D29+D30+D31+D32+D33+D34+D35+D36</f>
        <v>30659.801999999996</v>
      </c>
      <c r="E37" s="49">
        <f>E29+E30+E31+E32+E33+E34+E35+E36</f>
        <v>549737.26900000009</v>
      </c>
      <c r="F37" s="48"/>
    </row>
    <row r="38" spans="1:6" x14ac:dyDescent="0.25">
      <c r="A38" s="48"/>
      <c r="B38" s="48"/>
      <c r="C38" s="48"/>
      <c r="D38" s="48"/>
      <c r="E38" s="48"/>
      <c r="F38" s="48"/>
    </row>
    <row r="39" spans="1:6" x14ac:dyDescent="0.25">
      <c r="A39" s="48"/>
      <c r="B39" s="48"/>
      <c r="C39" s="48"/>
      <c r="D39" s="48"/>
      <c r="E39" s="48"/>
      <c r="F39" s="48"/>
    </row>
    <row r="40" spans="1:6" x14ac:dyDescent="0.25">
      <c r="A40" s="48"/>
      <c r="B40" s="48"/>
      <c r="C40" s="48"/>
      <c r="D40" s="48"/>
      <c r="E40" s="48"/>
      <c r="F40" s="48"/>
    </row>
  </sheetData>
  <mergeCells count="21">
    <mergeCell ref="A6:A9"/>
    <mergeCell ref="I6:I9"/>
    <mergeCell ref="T6:T9"/>
    <mergeCell ref="C8:C9"/>
    <mergeCell ref="C6:H7"/>
    <mergeCell ref="H8:H9"/>
    <mergeCell ref="G8:G9"/>
    <mergeCell ref="Q7:Q9"/>
    <mergeCell ref="S3:U3"/>
    <mergeCell ref="A4:U4"/>
    <mergeCell ref="A24:U24"/>
    <mergeCell ref="U6:U9"/>
    <mergeCell ref="S7:S9"/>
    <mergeCell ref="J6:S6"/>
    <mergeCell ref="L7:P7"/>
    <mergeCell ref="B6:B9"/>
    <mergeCell ref="D8:D9"/>
    <mergeCell ref="F8:F9"/>
    <mergeCell ref="K7:K9"/>
    <mergeCell ref="J7:J9"/>
    <mergeCell ref="R7:R9"/>
  </mergeCells>
  <phoneticPr fontId="3" type="noConversion"/>
  <printOptions horizontalCentered="1"/>
  <pageMargins left="0.19685039370078741" right="0.19685039370078741" top="0.78740157480314965" bottom="0.39370078740157483" header="0.31496062992125984" footer="0.51181102362204722"/>
  <pageSetup paperSize="9" scale="46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 месяцев 2020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Феоктистова Татьяна Павловна</cp:lastModifiedBy>
  <cp:lastPrinted>2020-11-13T07:41:03Z</cp:lastPrinted>
  <dcterms:created xsi:type="dcterms:W3CDTF">1996-10-08T23:32:33Z</dcterms:created>
  <dcterms:modified xsi:type="dcterms:W3CDTF">2020-11-16T07:02:59Z</dcterms:modified>
</cp:coreProperties>
</file>